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1"/>
  </bookViews>
  <sheets>
    <sheet name="全年测算表" sheetId="1" r:id="rId1"/>
    <sheet name="Sheet1" sheetId="2" r:id="rId2"/>
  </sheets>
  <definedNames>
    <definedName name="_xlnm.Print_Titles" localSheetId="0">全年测算表!#REF!</definedName>
    <definedName name="_xlnm._FilterDatabase" localSheetId="0" hidden="1">全年测算表!$A$8:$AH$19</definedName>
  </definedNames>
  <calcPr calcId="144525" fullPrecision="0" concurrentCalc="0"/>
</workbook>
</file>

<file path=xl/sharedStrings.xml><?xml version="1.0" encoding="utf-8"?>
<sst xmlns="http://schemas.openxmlformats.org/spreadsheetml/2006/main" count="103">
  <si>
    <t>附件1</t>
  </si>
  <si>
    <t>2020年城乡义务教育经费保障机制公用经费分配方案</t>
  </si>
  <si>
    <t>2018年学生数</t>
  </si>
  <si>
    <t>其中：寄宿生</t>
  </si>
  <si>
    <t>其中：随班就读学生</t>
  </si>
  <si>
    <t>其中：不足百人的小规模学校</t>
  </si>
  <si>
    <t>特教学生</t>
  </si>
  <si>
    <t>公用经费全年资金需求测算</t>
  </si>
  <si>
    <t>本次下达中央资金
（万元）</t>
  </si>
  <si>
    <t>全年资金需求测算（万元）</t>
  </si>
  <si>
    <t>①生均公用经费基准定额</t>
  </si>
  <si>
    <t>②不足100人的学校按100人核定公用经费</t>
  </si>
  <si>
    <t>③提高寄宿制学校公用经费</t>
  </si>
  <si>
    <t>④落实取暖费资金</t>
  </si>
  <si>
    <t>自治区本级承担比例</t>
  </si>
  <si>
    <t>合计</t>
  </si>
  <si>
    <t>小学</t>
  </si>
  <si>
    <t>初中</t>
  </si>
  <si>
    <t xml:space="preserve">  小学寄宿生</t>
  </si>
  <si>
    <t xml:space="preserve">  小学城市寄宿生</t>
  </si>
  <si>
    <t xml:space="preserve">  初中寄宿生</t>
  </si>
  <si>
    <t xml:space="preserve">  初中城市寄宿生</t>
  </si>
  <si>
    <t>小学随班就读</t>
  </si>
  <si>
    <t>初中随班就读</t>
  </si>
  <si>
    <t>小学小规模学校数</t>
  </si>
  <si>
    <t>小学小规模学校学生数</t>
  </si>
  <si>
    <t>初中小规模学校数</t>
  </si>
  <si>
    <t>初中小规模学校学生数</t>
  </si>
  <si>
    <t>其中：</t>
  </si>
  <si>
    <t>普通中小学生公用经费</t>
  </si>
  <si>
    <t>随班就读学生公用经费</t>
  </si>
  <si>
    <t>特教学生公用经费</t>
  </si>
  <si>
    <t>其中</t>
  </si>
  <si>
    <t>补助标准</t>
  </si>
  <si>
    <t>所需
资金</t>
  </si>
  <si>
    <t>中央
资金</t>
  </si>
  <si>
    <t>地方资金</t>
  </si>
  <si>
    <t>小计</t>
  </si>
  <si>
    <t>自治区本级资金</t>
  </si>
  <si>
    <t>地县
资金</t>
  </si>
  <si>
    <t>巴音郭楞蒙古自治州</t>
  </si>
  <si>
    <t>库尔勒市</t>
  </si>
  <si>
    <t>轮台</t>
  </si>
  <si>
    <t>尉犁</t>
  </si>
  <si>
    <t>若羌</t>
  </si>
  <si>
    <t>且末</t>
  </si>
  <si>
    <t>焉耆回族自治</t>
  </si>
  <si>
    <t>和静</t>
  </si>
  <si>
    <t>和硕</t>
  </si>
  <si>
    <t>博湖</t>
  </si>
  <si>
    <t>教育局直属代管</t>
  </si>
  <si>
    <t>库尔勒经济技术开发区社会发展局</t>
  </si>
  <si>
    <t>附件2</t>
  </si>
  <si>
    <t>中央对地方专项转移支付项目绩效目标表</t>
  </si>
  <si>
    <t>（2020年度）</t>
  </si>
  <si>
    <t xml:space="preserve">         （巴州）</t>
  </si>
  <si>
    <t>项目名称</t>
  </si>
  <si>
    <t>城乡义务教育经费保障机制公用经费专项资金</t>
  </si>
  <si>
    <t>所属专项</t>
  </si>
  <si>
    <t>城乡义务教育保障机制</t>
  </si>
  <si>
    <t>中央主管部门</t>
  </si>
  <si>
    <t>教育部</t>
  </si>
  <si>
    <t>省级财政部门</t>
  </si>
  <si>
    <t>自治区财政厅</t>
  </si>
  <si>
    <t>省级主管部门</t>
  </si>
  <si>
    <t>自治区教育厅</t>
  </si>
  <si>
    <t>具体实施单位</t>
  </si>
  <si>
    <t>资金情况
（万元）</t>
  </si>
  <si>
    <t xml:space="preserve"> 年度资金总额：</t>
  </si>
  <si>
    <t xml:space="preserve">    其中：财政资金</t>
  </si>
  <si>
    <t xml:space="preserve">          其他资金</t>
  </si>
  <si>
    <t>总
体
目
标</t>
  </si>
  <si>
    <t xml:space="preserve">
 目标：公用经费基准定额为：普通小学每生每年600元、普通初中每生每年800元；在此基础上，对寄宿制学校按照寄宿生年生均200元标准增加公用经费补助，对农村地区不足100人的规模较小学校按100人核定公用经费，对各学校按照采暖期长短补助取暖费；特殊教育学校和随班就读残疾学生按每生每年6000元标准补助公用经费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</si>
  <si>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</si>
  <si>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</si>
  <si>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</si>
  <si>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</si>
  <si>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</si>
  <si>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</si>
  <si>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</si>
  <si>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享受学生人数（人）</t>
  </si>
  <si>
    <t>质量指标</t>
  </si>
  <si>
    <t>公用经费享受比例</t>
  </si>
  <si>
    <t>100%</t>
  </si>
  <si>
    <t>时效指标</t>
  </si>
  <si>
    <t>资金按期拨付率</t>
  </si>
  <si>
    <t>成本指标</t>
  </si>
  <si>
    <t xml:space="preserve"> 指标1：公用经费标准</t>
  </si>
  <si>
    <t>小学600元/生/年
初中800元/生/年</t>
  </si>
  <si>
    <t xml:space="preserve"> 指标2：取暖费标准</t>
  </si>
  <si>
    <t>生均120元。按照各地采暖期的长短和采暖温度的高低分五类。</t>
  </si>
  <si>
    <t>效益指标</t>
  </si>
  <si>
    <t>社会效益
指标</t>
  </si>
  <si>
    <t xml:space="preserve"> 指标1：维护学校正常运转</t>
  </si>
  <si>
    <t>不断提高</t>
  </si>
  <si>
    <t xml:space="preserve"> 指标2：学生家庭负担</t>
  </si>
  <si>
    <t>有效减轻</t>
  </si>
  <si>
    <t>满意度指标</t>
  </si>
  <si>
    <t>服务对象
满意度指标</t>
  </si>
  <si>
    <t xml:space="preserve"> 指标1：学生满意率</t>
  </si>
  <si>
    <t>≥95%</t>
  </si>
  <si>
    <t xml:space="preserve"> 指标2：家长满意率</t>
  </si>
  <si>
    <t xml:space="preserve"> 指标3：地州教育局满意率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</si>
</sst>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0.0_);[Red]\(0.0\)"/>
    <numFmt numFmtId="178" formatCode="0.00_);[Red]\(0.00\)"/>
  </numFmts>
  <fonts count="33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20"/>
      <name val="方正小标宋简体"/>
      <family val="4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6"/>
      <name val="黑体"/>
      <charset val="134"/>
    </font>
    <font>
      <b/>
      <sz val="22"/>
      <name val="方正小标宋简体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2" borderId="21" applyNumberFormat="0" applyAlignment="0" applyProtection="0">
      <alignment vertical="center"/>
    </xf>
    <xf numFmtId="0" fontId="28" fillId="2" borderId="18" applyNumberFormat="0" applyAlignment="0" applyProtection="0">
      <alignment vertical="center"/>
    </xf>
    <xf numFmtId="0" fontId="29" fillId="13" borderId="22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Alignment="1">
      <alignment horizontal="left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6" xfId="49" applyBorder="1" applyAlignment="1">
      <alignment horizontal="center" vertical="center" wrapText="1"/>
    </xf>
    <xf numFmtId="0" fontId="1" fillId="0" borderId="7" xfId="49" applyBorder="1" applyAlignment="1">
      <alignment horizontal="center" vertical="center" wrapText="1"/>
    </xf>
    <xf numFmtId="0" fontId="1" fillId="0" borderId="5" xfId="49" applyBorder="1" applyAlignment="1">
      <alignment vertical="center" wrapText="1"/>
    </xf>
    <xf numFmtId="0" fontId="1" fillId="0" borderId="8" xfId="49" applyBorder="1" applyAlignment="1">
      <alignment horizontal="center" vertical="center" wrapText="1"/>
    </xf>
    <xf numFmtId="0" fontId="1" fillId="0" borderId="9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0" xfId="49" applyBorder="1" applyAlignment="1">
      <alignment horizontal="center" vertical="center" wrapText="1"/>
    </xf>
    <xf numFmtId="0" fontId="1" fillId="0" borderId="11" xfId="49" applyBorder="1" applyAlignment="1">
      <alignment horizontal="center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6" fillId="0" borderId="5" xfId="49" applyFont="1" applyFill="1" applyBorder="1" applyAlignment="1">
      <alignment horizontal="center" vertical="center" wrapText="1" shrinkToFit="1"/>
    </xf>
    <xf numFmtId="0" fontId="6" fillId="0" borderId="5" xfId="49" applyFont="1" applyFill="1" applyBorder="1" applyAlignment="1">
      <alignment horizontal="left" vertical="center" wrapText="1" shrinkToFit="1"/>
    </xf>
    <xf numFmtId="9" fontId="7" fillId="0" borderId="13" xfId="0" applyNumberFormat="1" applyFont="1" applyFill="1" applyBorder="1" applyAlignment="1">
      <alignment horizontal="left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left" vertical="center" wrapText="1"/>
    </xf>
    <xf numFmtId="9" fontId="6" fillId="0" borderId="5" xfId="49" applyNumberFormat="1" applyFont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>
      <alignment vertical="center"/>
    </xf>
    <xf numFmtId="0" fontId="8" fillId="2" borderId="0" xfId="0" applyFont="1" applyFill="1" applyAlignment="1">
      <alignment horizontal="right" vertical="center"/>
    </xf>
    <xf numFmtId="178" fontId="8" fillId="2" borderId="0" xfId="0" applyNumberFormat="1" applyFont="1" applyFill="1">
      <alignment vertical="center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 applyProtection="1">
      <alignment horizontal="center" vertical="center" wrapText="1" readingOrder="1"/>
      <protection locked="0"/>
    </xf>
    <xf numFmtId="0" fontId="6" fillId="2" borderId="5" xfId="0" applyFont="1" applyFill="1" applyBorder="1" applyAlignment="1" applyProtection="1">
      <alignment horizontal="center" vertical="center" wrapText="1" readingOrder="1"/>
      <protection locked="0"/>
    </xf>
    <xf numFmtId="177" fontId="12" fillId="4" borderId="5" xfId="0" applyNumberFormat="1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 wrapText="1" readingOrder="1"/>
      <protection locked="0"/>
    </xf>
    <xf numFmtId="0" fontId="6" fillId="2" borderId="5" xfId="0" applyFont="1" applyFill="1" applyBorder="1" applyAlignment="1" applyProtection="1">
      <alignment horizontal="left" vertical="center" wrapText="1" readingOrder="1"/>
      <protection locked="0"/>
    </xf>
    <xf numFmtId="0" fontId="14" fillId="0" borderId="14" xfId="0" applyFont="1" applyBorder="1" applyAlignment="1" applyProtection="1">
      <alignment horizontal="right" vertical="center" wrapText="1" readingOrder="1"/>
      <protection locked="0"/>
    </xf>
    <xf numFmtId="0" fontId="6" fillId="2" borderId="5" xfId="0" applyFont="1" applyFill="1" applyBorder="1" applyAlignment="1" applyProtection="1">
      <alignment horizontal="right" vertical="center" wrapText="1" readingOrder="1"/>
      <protection locked="0"/>
    </xf>
    <xf numFmtId="0" fontId="8" fillId="2" borderId="5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wrapText="1"/>
    </xf>
    <xf numFmtId="178" fontId="6" fillId="2" borderId="5" xfId="0" applyNumberFormat="1" applyFont="1" applyFill="1" applyBorder="1" applyAlignment="1">
      <alignment horizontal="center" vertical="center" wrapText="1" shrinkToFit="1"/>
    </xf>
    <xf numFmtId="0" fontId="8" fillId="2" borderId="2" xfId="0" applyFont="1" applyFill="1" applyBorder="1">
      <alignment vertical="center"/>
    </xf>
    <xf numFmtId="0" fontId="8" fillId="2" borderId="5" xfId="0" applyFont="1" applyFill="1" applyBorder="1">
      <alignment vertical="center"/>
    </xf>
    <xf numFmtId="177" fontId="15" fillId="2" borderId="5" xfId="0" applyNumberFormat="1" applyFont="1" applyFill="1" applyBorder="1" applyAlignment="1">
      <alignment horizontal="center" vertical="center" wrapText="1" shrinkToFit="1"/>
    </xf>
    <xf numFmtId="176" fontId="6" fillId="2" borderId="12" xfId="0" applyNumberFormat="1" applyFont="1" applyFill="1" applyBorder="1" applyAlignment="1">
      <alignment horizontal="center" vertical="center" wrapText="1" shrinkToFit="1"/>
    </xf>
    <xf numFmtId="176" fontId="6" fillId="2" borderId="15" xfId="0" applyNumberFormat="1" applyFont="1" applyFill="1" applyBorder="1" applyAlignment="1">
      <alignment horizontal="center" vertical="center" wrapText="1" shrinkToFit="1"/>
    </xf>
    <xf numFmtId="176" fontId="6" fillId="2" borderId="16" xfId="0" applyNumberFormat="1" applyFont="1" applyFill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I19"/>
  <sheetViews>
    <sheetView showZeros="0" workbookViewId="0">
      <pane xSplit="1" ySplit="7" topLeftCell="B8" activePane="bottomRight" state="frozen"/>
      <selection/>
      <selection pane="topRight"/>
      <selection pane="bottomLeft"/>
      <selection pane="bottomRight" activeCell="A8" sqref="$A8:$XFD19"/>
    </sheetView>
  </sheetViews>
  <sheetFormatPr defaultColWidth="9.875" defaultRowHeight="14.25"/>
  <cols>
    <col min="1" max="1" width="23.5" style="41" customWidth="1"/>
    <col min="2" max="2" width="9.375" style="42" customWidth="1"/>
    <col min="3" max="3" width="9.625" style="42" customWidth="1"/>
    <col min="4" max="4" width="8.125" style="42" customWidth="1"/>
    <col min="5" max="5" width="8.75" style="42" customWidth="1"/>
    <col min="6" max="6" width="5" style="42" customWidth="1"/>
    <col min="7" max="7" width="8.125" style="42" customWidth="1"/>
    <col min="8" max="8" width="4.375" style="42" customWidth="1"/>
    <col min="9" max="9" width="8" style="42" customWidth="1"/>
    <col min="10" max="10" width="7.125" style="42" customWidth="1"/>
    <col min="11" max="11" width="7.75" style="43" customWidth="1"/>
    <col min="12" max="12" width="7.5" style="42" customWidth="1"/>
    <col min="13" max="13" width="6.75" style="42" customWidth="1"/>
    <col min="14" max="15" width="7.75" style="42" customWidth="1"/>
    <col min="16" max="16" width="11" style="44" customWidth="1"/>
    <col min="17" max="17" width="10.75" style="44" customWidth="1"/>
    <col min="18" max="18" width="10.25" style="44" customWidth="1"/>
    <col min="19" max="19" width="10.5" style="44" customWidth="1"/>
    <col min="20" max="20" width="13.625" style="44" customWidth="1"/>
    <col min="21" max="22" width="9.875" style="44" hidden="1" customWidth="1"/>
    <col min="23" max="23" width="6.125" style="44" hidden="1" customWidth="1"/>
    <col min="24" max="24" width="4.875" style="44" hidden="1" customWidth="1"/>
    <col min="25" max="25" width="6.125" style="44" hidden="1" customWidth="1"/>
    <col min="26" max="27" width="9.875" style="44" hidden="1" customWidth="1"/>
    <col min="28" max="28" width="7.25" style="44" hidden="1" customWidth="1"/>
    <col min="29" max="33" width="9.875" style="44" hidden="1" customWidth="1"/>
    <col min="34" max="34" width="8.875" style="44" hidden="1" customWidth="1"/>
    <col min="35" max="35" width="16" style="44" customWidth="1"/>
    <col min="36" max="16384" width="9.875" style="42"/>
  </cols>
  <sheetData>
    <row r="1" ht="25" customHeight="1" spans="1:1">
      <c r="A1" s="45" t="s">
        <v>0</v>
      </c>
    </row>
    <row r="2" ht="58" customHeight="1" spans="1: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3" s="39" customFormat="1" customHeight="1" spans="1:35">
      <c r="A3" s="47"/>
      <c r="B3" s="48" t="s">
        <v>2</v>
      </c>
      <c r="C3" s="48"/>
      <c r="D3" s="48"/>
      <c r="E3" s="48" t="s">
        <v>3</v>
      </c>
      <c r="F3" s="48"/>
      <c r="G3" s="48"/>
      <c r="H3" s="48"/>
      <c r="I3" s="56" t="s">
        <v>4</v>
      </c>
      <c r="J3" s="56"/>
      <c r="K3" s="48" t="s">
        <v>5</v>
      </c>
      <c r="L3" s="48"/>
      <c r="M3" s="48"/>
      <c r="N3" s="48"/>
      <c r="O3" s="57" t="s">
        <v>6</v>
      </c>
      <c r="P3" s="58" t="s">
        <v>7</v>
      </c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62" t="s">
        <v>8</v>
      </c>
    </row>
    <row r="4" s="39" customFormat="1" ht="22.5" customHeight="1" spans="1:35">
      <c r="A4" s="47"/>
      <c r="B4" s="48"/>
      <c r="C4" s="48"/>
      <c r="D4" s="48"/>
      <c r="E4" s="48"/>
      <c r="F4" s="48"/>
      <c r="G4" s="48"/>
      <c r="H4" s="48"/>
      <c r="I4" s="56"/>
      <c r="J4" s="56"/>
      <c r="K4" s="48"/>
      <c r="L4" s="48"/>
      <c r="M4" s="48"/>
      <c r="N4" s="48"/>
      <c r="O4" s="57"/>
      <c r="P4" s="58" t="s">
        <v>9</v>
      </c>
      <c r="Q4" s="58"/>
      <c r="R4" s="58"/>
      <c r="S4" s="58"/>
      <c r="T4" s="58"/>
      <c r="U4" s="58" t="s">
        <v>10</v>
      </c>
      <c r="V4" s="58"/>
      <c r="W4" s="58"/>
      <c r="X4" s="58"/>
      <c r="Y4" s="58"/>
      <c r="Z4" s="58"/>
      <c r="AA4" s="58"/>
      <c r="AB4" s="58" t="s">
        <v>11</v>
      </c>
      <c r="AC4" s="58"/>
      <c r="AD4" s="58"/>
      <c r="AE4" s="58" t="s">
        <v>12</v>
      </c>
      <c r="AF4" s="58" t="s">
        <v>13</v>
      </c>
      <c r="AG4" s="58"/>
      <c r="AH4" s="58" t="s">
        <v>14</v>
      </c>
      <c r="AI4" s="63"/>
    </row>
    <row r="5" s="39" customFormat="1" customHeight="1" spans="1:35">
      <c r="A5" s="47"/>
      <c r="B5" s="49" t="s">
        <v>15</v>
      </c>
      <c r="C5" s="49" t="s">
        <v>16</v>
      </c>
      <c r="D5" s="50" t="s">
        <v>17</v>
      </c>
      <c r="E5" s="50" t="s">
        <v>18</v>
      </c>
      <c r="F5" s="50" t="s">
        <v>19</v>
      </c>
      <c r="G5" s="50" t="s">
        <v>20</v>
      </c>
      <c r="H5" s="50" t="s">
        <v>21</v>
      </c>
      <c r="I5" s="50" t="s">
        <v>22</v>
      </c>
      <c r="J5" s="50" t="s">
        <v>23</v>
      </c>
      <c r="K5" s="50" t="s">
        <v>24</v>
      </c>
      <c r="L5" s="50" t="s">
        <v>25</v>
      </c>
      <c r="M5" s="50" t="s">
        <v>26</v>
      </c>
      <c r="N5" s="50" t="s">
        <v>27</v>
      </c>
      <c r="O5" s="57"/>
      <c r="P5" s="58" t="s">
        <v>15</v>
      </c>
      <c r="Q5" s="58" t="s">
        <v>28</v>
      </c>
      <c r="R5" s="58"/>
      <c r="S5" s="58"/>
      <c r="T5" s="58"/>
      <c r="U5" s="58" t="s">
        <v>29</v>
      </c>
      <c r="V5" s="58"/>
      <c r="W5" s="58"/>
      <c r="X5" s="58" t="s">
        <v>30</v>
      </c>
      <c r="Y5" s="58"/>
      <c r="Z5" s="58"/>
      <c r="AA5" s="58" t="s">
        <v>31</v>
      </c>
      <c r="AB5" s="58" t="s">
        <v>15</v>
      </c>
      <c r="AC5" s="58" t="s">
        <v>32</v>
      </c>
      <c r="AD5" s="58"/>
      <c r="AE5" s="58"/>
      <c r="AF5" s="58" t="s">
        <v>33</v>
      </c>
      <c r="AG5" s="58" t="s">
        <v>34</v>
      </c>
      <c r="AH5" s="58"/>
      <c r="AI5" s="63"/>
    </row>
    <row r="6" s="39" customFormat="1" ht="16" customHeight="1" spans="1:35">
      <c r="A6" s="47"/>
      <c r="B6" s="49"/>
      <c r="C6" s="49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7"/>
      <c r="P6" s="58"/>
      <c r="Q6" s="58" t="s">
        <v>35</v>
      </c>
      <c r="R6" s="58" t="s">
        <v>36</v>
      </c>
      <c r="S6" s="58"/>
      <c r="T6" s="58"/>
      <c r="U6" s="58" t="s">
        <v>15</v>
      </c>
      <c r="V6" s="58" t="s">
        <v>32</v>
      </c>
      <c r="W6" s="58"/>
      <c r="X6" s="58" t="s">
        <v>15</v>
      </c>
      <c r="Y6" s="58" t="s">
        <v>32</v>
      </c>
      <c r="Z6" s="58"/>
      <c r="AA6" s="58"/>
      <c r="AB6" s="58"/>
      <c r="AC6" s="58" t="s">
        <v>16</v>
      </c>
      <c r="AD6" s="58" t="s">
        <v>17</v>
      </c>
      <c r="AE6" s="58"/>
      <c r="AF6" s="58"/>
      <c r="AG6" s="58"/>
      <c r="AH6" s="58"/>
      <c r="AI6" s="63"/>
    </row>
    <row r="7" s="39" customFormat="1" ht="35" customHeight="1" spans="1:35">
      <c r="A7" s="47"/>
      <c r="B7" s="49"/>
      <c r="C7" s="49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7"/>
      <c r="P7" s="58"/>
      <c r="Q7" s="58"/>
      <c r="R7" s="58" t="s">
        <v>37</v>
      </c>
      <c r="S7" s="58" t="s">
        <v>38</v>
      </c>
      <c r="T7" s="58" t="s">
        <v>39</v>
      </c>
      <c r="U7" s="58"/>
      <c r="V7" s="58" t="s">
        <v>16</v>
      </c>
      <c r="W7" s="58" t="s">
        <v>17</v>
      </c>
      <c r="X7" s="58"/>
      <c r="Y7" s="58" t="s">
        <v>16</v>
      </c>
      <c r="Z7" s="58" t="s">
        <v>17</v>
      </c>
      <c r="AA7" s="58"/>
      <c r="AB7" s="58"/>
      <c r="AC7" s="58"/>
      <c r="AD7" s="58"/>
      <c r="AE7" s="58"/>
      <c r="AF7" s="58"/>
      <c r="AG7" s="58"/>
      <c r="AH7" s="58"/>
      <c r="AI7" s="64"/>
    </row>
    <row r="8" s="40" customFormat="1" ht="51" customHeight="1" spans="1:35">
      <c r="A8" s="51" t="s">
        <v>40</v>
      </c>
      <c r="B8" s="52">
        <f>SUM(B9:B19)</f>
        <v>167952</v>
      </c>
      <c r="C8" s="52">
        <f t="shared" ref="C8" si="0">SUM(C9:C19)</f>
        <v>120361</v>
      </c>
      <c r="D8" s="52">
        <f t="shared" ref="D8" si="1">SUM(D9:D19)</f>
        <v>47375</v>
      </c>
      <c r="E8" s="52">
        <f t="shared" ref="E8:T8" si="2">SUM(E9:E19)</f>
        <v>9244</v>
      </c>
      <c r="F8" s="52">
        <f t="shared" si="2"/>
        <v>0</v>
      </c>
      <c r="G8" s="52">
        <f t="shared" si="2"/>
        <v>14573</v>
      </c>
      <c r="H8" s="52">
        <f t="shared" si="2"/>
        <v>0</v>
      </c>
      <c r="I8" s="52">
        <f t="shared" si="2"/>
        <v>288</v>
      </c>
      <c r="J8" s="52">
        <f t="shared" si="2"/>
        <v>121</v>
      </c>
      <c r="K8" s="52">
        <f t="shared" si="2"/>
        <v>48</v>
      </c>
      <c r="L8" s="52">
        <f t="shared" si="2"/>
        <v>2740</v>
      </c>
      <c r="M8" s="52">
        <f t="shared" si="2"/>
        <v>4</v>
      </c>
      <c r="N8" s="52">
        <f t="shared" si="2"/>
        <v>257</v>
      </c>
      <c r="O8" s="52">
        <f t="shared" si="2"/>
        <v>216</v>
      </c>
      <c r="P8" s="52">
        <f t="shared" si="2"/>
        <v>13823.5</v>
      </c>
      <c r="Q8" s="52">
        <f t="shared" si="2"/>
        <v>11058.81</v>
      </c>
      <c r="R8" s="52">
        <f t="shared" si="2"/>
        <v>2764.69</v>
      </c>
      <c r="S8" s="52">
        <f t="shared" si="2"/>
        <v>829.41</v>
      </c>
      <c r="T8" s="52">
        <f t="shared" si="2"/>
        <v>1935.28</v>
      </c>
      <c r="U8" s="52">
        <f t="shared" ref="U8:AK8" si="3">SUM(U9:U19)</f>
        <v>10799.74</v>
      </c>
      <c r="V8" s="52">
        <f t="shared" si="3"/>
        <v>7039.98</v>
      </c>
      <c r="W8" s="52">
        <f t="shared" si="3"/>
        <v>3759.76</v>
      </c>
      <c r="X8" s="52">
        <f t="shared" si="3"/>
        <v>245.4</v>
      </c>
      <c r="Y8" s="52">
        <f t="shared" si="3"/>
        <v>172.8</v>
      </c>
      <c r="Z8" s="52">
        <f t="shared" si="3"/>
        <v>72.6</v>
      </c>
      <c r="AA8" s="52">
        <f t="shared" si="3"/>
        <v>129.6</v>
      </c>
      <c r="AB8" s="52">
        <f t="shared" si="3"/>
        <v>314</v>
      </c>
      <c r="AC8" s="52">
        <f t="shared" si="3"/>
        <v>282</v>
      </c>
      <c r="AD8" s="52">
        <f t="shared" si="3"/>
        <v>32</v>
      </c>
      <c r="AE8" s="52">
        <f t="shared" si="3"/>
        <v>476.34</v>
      </c>
      <c r="AF8" s="52">
        <f t="shared" si="3"/>
        <v>1260</v>
      </c>
      <c r="AG8" s="52">
        <f t="shared" si="3"/>
        <v>1858.42</v>
      </c>
      <c r="AH8" s="52">
        <f t="shared" si="3"/>
        <v>3.3</v>
      </c>
      <c r="AI8" s="52">
        <v>11058.81</v>
      </c>
    </row>
    <row r="9" ht="51" customHeight="1" spans="1:35">
      <c r="A9" s="53" t="s">
        <v>41</v>
      </c>
      <c r="B9" s="49">
        <f t="shared" ref="B9" si="4">C9+D9+O9</f>
        <v>66923</v>
      </c>
      <c r="C9" s="54">
        <v>48855</v>
      </c>
      <c r="D9" s="54">
        <v>18068</v>
      </c>
      <c r="E9" s="54">
        <v>301</v>
      </c>
      <c r="F9" s="55"/>
      <c r="G9" s="54">
        <v>3501</v>
      </c>
      <c r="H9" s="55"/>
      <c r="I9" s="54">
        <v>73</v>
      </c>
      <c r="J9" s="54">
        <v>23</v>
      </c>
      <c r="K9" s="55">
        <v>22</v>
      </c>
      <c r="L9" s="55">
        <v>1264</v>
      </c>
      <c r="M9" s="55">
        <v>4</v>
      </c>
      <c r="N9" s="55">
        <v>257</v>
      </c>
      <c r="O9" s="59"/>
      <c r="P9" s="58">
        <f t="shared" ref="P9:P12" si="5">U9+X9+AA9+AB9+AE9+AG9</f>
        <v>5274.45</v>
      </c>
      <c r="Q9" s="58">
        <f t="shared" ref="Q9:Q12" si="6">P9*0.8</f>
        <v>4219.56</v>
      </c>
      <c r="R9" s="58">
        <f t="shared" ref="R9:R12" si="7">P9-Q9</f>
        <v>1054.89</v>
      </c>
      <c r="S9" s="58">
        <f t="shared" ref="S9:S12" si="8">R9*AH9</f>
        <v>316.47</v>
      </c>
      <c r="T9" s="58">
        <f t="shared" ref="T9:T12" si="9">R9-S9</f>
        <v>738.42</v>
      </c>
      <c r="U9" s="58">
        <f t="shared" ref="U9:U12" si="10">SUM(V9:W9)</f>
        <v>4274.12</v>
      </c>
      <c r="V9" s="58">
        <f t="shared" ref="V9" si="11">(C9-I9-L9)*0.06</f>
        <v>2851.08</v>
      </c>
      <c r="W9" s="58">
        <f t="shared" ref="W9:W12" si="12">(D9-J9-N9)*0.08</f>
        <v>1423.04</v>
      </c>
      <c r="X9" s="58">
        <f t="shared" ref="X9:X12" si="13">SUM(Y9:Z9)</f>
        <v>57.6</v>
      </c>
      <c r="Y9" s="58">
        <f t="shared" ref="Y9:Y11" si="14">I9*0.6</f>
        <v>43.8</v>
      </c>
      <c r="Z9" s="58">
        <f t="shared" ref="Z9:Z12" si="15">J9*0.6</f>
        <v>13.8</v>
      </c>
      <c r="AA9" s="58">
        <f t="shared" ref="AA9:AA11" si="16">O9*0.6</f>
        <v>0</v>
      </c>
      <c r="AB9" s="58">
        <f t="shared" ref="AB9:AB11" si="17">SUM(AC9:AD9)</f>
        <v>164</v>
      </c>
      <c r="AC9" s="58">
        <f t="shared" ref="AC9:AC11" si="18">K9*6</f>
        <v>132</v>
      </c>
      <c r="AD9" s="58">
        <f t="shared" ref="AD9:AD11" si="19">M9*8</f>
        <v>32</v>
      </c>
      <c r="AE9" s="58">
        <f t="shared" ref="AE9:AE12" si="20">(E9+G9)*0.02</f>
        <v>76.04</v>
      </c>
      <c r="AF9" s="61">
        <v>105</v>
      </c>
      <c r="AG9" s="58">
        <f t="shared" ref="AG9:AG12" si="21">B9*AF9/10000</f>
        <v>702.69</v>
      </c>
      <c r="AH9" s="58">
        <v>0.3</v>
      </c>
      <c r="AI9" s="58">
        <v>4219.56</v>
      </c>
    </row>
    <row r="10" ht="51" customHeight="1" spans="1:35">
      <c r="A10" s="53" t="s">
        <v>42</v>
      </c>
      <c r="B10" s="49">
        <f t="shared" ref="B10:B19" si="22">C10+D10+O10</f>
        <v>21062</v>
      </c>
      <c r="C10" s="54">
        <v>16334</v>
      </c>
      <c r="D10" s="54">
        <v>4728</v>
      </c>
      <c r="E10" s="54">
        <v>2118</v>
      </c>
      <c r="F10" s="55"/>
      <c r="G10" s="54">
        <v>2174</v>
      </c>
      <c r="H10" s="55"/>
      <c r="I10" s="54">
        <v>48</v>
      </c>
      <c r="J10" s="54">
        <v>5</v>
      </c>
      <c r="K10" s="55">
        <v>7</v>
      </c>
      <c r="L10" s="55">
        <v>352</v>
      </c>
      <c r="M10" s="60"/>
      <c r="N10" s="60"/>
      <c r="O10" s="59"/>
      <c r="P10" s="58">
        <f t="shared" si="5"/>
        <v>1714.67</v>
      </c>
      <c r="Q10" s="58">
        <f t="shared" si="6"/>
        <v>1371.74</v>
      </c>
      <c r="R10" s="58">
        <f t="shared" si="7"/>
        <v>342.93</v>
      </c>
      <c r="S10" s="58">
        <f t="shared" si="8"/>
        <v>102.88</v>
      </c>
      <c r="T10" s="58">
        <f t="shared" si="9"/>
        <v>240.05</v>
      </c>
      <c r="U10" s="58">
        <f t="shared" si="10"/>
        <v>1333.88</v>
      </c>
      <c r="V10" s="58">
        <f t="shared" ref="V10:V19" si="23">(C10-I10-L10)*0.06</f>
        <v>956.04</v>
      </c>
      <c r="W10" s="58">
        <f t="shared" si="12"/>
        <v>377.84</v>
      </c>
      <c r="X10" s="58">
        <f t="shared" si="13"/>
        <v>31.8</v>
      </c>
      <c r="Y10" s="58">
        <f t="shared" si="14"/>
        <v>28.8</v>
      </c>
      <c r="Z10" s="58">
        <f t="shared" si="15"/>
        <v>3</v>
      </c>
      <c r="AA10" s="58">
        <f t="shared" si="16"/>
        <v>0</v>
      </c>
      <c r="AB10" s="58">
        <f t="shared" si="17"/>
        <v>42</v>
      </c>
      <c r="AC10" s="58">
        <f t="shared" si="18"/>
        <v>42</v>
      </c>
      <c r="AD10" s="58">
        <f t="shared" si="19"/>
        <v>0</v>
      </c>
      <c r="AE10" s="58">
        <f t="shared" si="20"/>
        <v>85.84</v>
      </c>
      <c r="AF10" s="61">
        <v>105</v>
      </c>
      <c r="AG10" s="58">
        <f t="shared" si="21"/>
        <v>221.15</v>
      </c>
      <c r="AH10" s="58">
        <v>0.3</v>
      </c>
      <c r="AI10" s="58">
        <v>1371.74</v>
      </c>
    </row>
    <row r="11" ht="51" customHeight="1" spans="1:35">
      <c r="A11" s="53" t="s">
        <v>43</v>
      </c>
      <c r="B11" s="49">
        <f t="shared" si="22"/>
        <v>9989</v>
      </c>
      <c r="C11" s="54">
        <v>7157</v>
      </c>
      <c r="D11" s="54">
        <v>2832</v>
      </c>
      <c r="E11" s="54">
        <v>115</v>
      </c>
      <c r="F11" s="55"/>
      <c r="G11" s="54">
        <v>834</v>
      </c>
      <c r="H11" s="55"/>
      <c r="I11" s="54">
        <v>31</v>
      </c>
      <c r="J11" s="54">
        <v>15</v>
      </c>
      <c r="K11" s="55"/>
      <c r="L11" s="55"/>
      <c r="M11" s="55"/>
      <c r="N11" s="55"/>
      <c r="O11" s="55"/>
      <c r="P11" s="58">
        <f t="shared" si="5"/>
        <v>804.38</v>
      </c>
      <c r="Q11" s="58">
        <f t="shared" si="6"/>
        <v>643.5</v>
      </c>
      <c r="R11" s="58">
        <f t="shared" si="7"/>
        <v>160.88</v>
      </c>
      <c r="S11" s="58">
        <f t="shared" si="8"/>
        <v>48.26</v>
      </c>
      <c r="T11" s="58">
        <f t="shared" si="9"/>
        <v>112.62</v>
      </c>
      <c r="U11" s="58">
        <f t="shared" si="10"/>
        <v>652.92</v>
      </c>
      <c r="V11" s="58">
        <f t="shared" si="23"/>
        <v>427.56</v>
      </c>
      <c r="W11" s="58">
        <f t="shared" si="12"/>
        <v>225.36</v>
      </c>
      <c r="X11" s="58">
        <f t="shared" si="13"/>
        <v>27.6</v>
      </c>
      <c r="Y11" s="58">
        <f t="shared" si="14"/>
        <v>18.6</v>
      </c>
      <c r="Z11" s="58">
        <f t="shared" si="15"/>
        <v>9</v>
      </c>
      <c r="AA11" s="58">
        <f t="shared" si="16"/>
        <v>0</v>
      </c>
      <c r="AB11" s="58">
        <f t="shared" si="17"/>
        <v>0</v>
      </c>
      <c r="AC11" s="58">
        <f t="shared" si="18"/>
        <v>0</v>
      </c>
      <c r="AD11" s="58">
        <f t="shared" si="19"/>
        <v>0</v>
      </c>
      <c r="AE11" s="58">
        <f t="shared" si="20"/>
        <v>18.98</v>
      </c>
      <c r="AF11" s="61">
        <v>105</v>
      </c>
      <c r="AG11" s="58">
        <f t="shared" si="21"/>
        <v>104.88</v>
      </c>
      <c r="AH11" s="58">
        <v>0.3</v>
      </c>
      <c r="AI11" s="58">
        <v>643.5</v>
      </c>
    </row>
    <row r="12" ht="51" customHeight="1" spans="1:35">
      <c r="A12" s="53" t="s">
        <v>44</v>
      </c>
      <c r="B12" s="49">
        <f t="shared" si="22"/>
        <v>4268</v>
      </c>
      <c r="C12" s="54">
        <v>3048</v>
      </c>
      <c r="D12" s="54">
        <v>1220</v>
      </c>
      <c r="E12" s="54">
        <v>546</v>
      </c>
      <c r="F12" s="55"/>
      <c r="G12" s="54">
        <v>431</v>
      </c>
      <c r="H12" s="55"/>
      <c r="I12" s="54">
        <v>14</v>
      </c>
      <c r="J12" s="54">
        <v>7</v>
      </c>
      <c r="K12" s="55">
        <v>1</v>
      </c>
      <c r="L12" s="55">
        <v>54</v>
      </c>
      <c r="M12" s="55"/>
      <c r="N12" s="55"/>
      <c r="O12" s="55"/>
      <c r="P12" s="58">
        <f t="shared" si="5"/>
        <v>352.79</v>
      </c>
      <c r="Q12" s="58">
        <f t="shared" si="6"/>
        <v>282.23</v>
      </c>
      <c r="R12" s="58">
        <f t="shared" si="7"/>
        <v>70.56</v>
      </c>
      <c r="S12" s="58">
        <f t="shared" si="8"/>
        <v>21.17</v>
      </c>
      <c r="T12" s="58">
        <f t="shared" si="9"/>
        <v>49.39</v>
      </c>
      <c r="U12" s="58">
        <f t="shared" si="10"/>
        <v>275.84</v>
      </c>
      <c r="V12" s="58">
        <f t="shared" si="23"/>
        <v>178.8</v>
      </c>
      <c r="W12" s="58">
        <f t="shared" si="12"/>
        <v>97.04</v>
      </c>
      <c r="X12" s="58">
        <f t="shared" si="13"/>
        <v>12.6</v>
      </c>
      <c r="Y12" s="58">
        <f t="shared" ref="Y12" si="24">I12*0.6</f>
        <v>8.4</v>
      </c>
      <c r="Z12" s="58">
        <f t="shared" si="15"/>
        <v>4.2</v>
      </c>
      <c r="AA12" s="58"/>
      <c r="AB12" s="58"/>
      <c r="AC12" s="58"/>
      <c r="AD12" s="58"/>
      <c r="AE12" s="58">
        <f t="shared" si="20"/>
        <v>19.54</v>
      </c>
      <c r="AF12" s="61">
        <v>105</v>
      </c>
      <c r="AG12" s="58">
        <f t="shared" si="21"/>
        <v>44.81</v>
      </c>
      <c r="AH12" s="58">
        <v>0.3</v>
      </c>
      <c r="AI12" s="58">
        <v>282.23</v>
      </c>
    </row>
    <row r="13" ht="51" customHeight="1" spans="1:35">
      <c r="A13" s="53" t="s">
        <v>45</v>
      </c>
      <c r="B13" s="49">
        <f t="shared" si="22"/>
        <v>8862</v>
      </c>
      <c r="C13" s="54">
        <v>6688</v>
      </c>
      <c r="D13" s="54">
        <v>2174</v>
      </c>
      <c r="E13" s="54">
        <v>204</v>
      </c>
      <c r="F13" s="55"/>
      <c r="G13" s="54">
        <v>721</v>
      </c>
      <c r="H13" s="55"/>
      <c r="I13" s="54">
        <v>7</v>
      </c>
      <c r="J13" s="54">
        <v>28</v>
      </c>
      <c r="K13" s="55"/>
      <c r="L13" s="55"/>
      <c r="M13" s="55"/>
      <c r="N13" s="55"/>
      <c r="O13" s="55"/>
      <c r="P13" s="58">
        <f t="shared" ref="P13" si="25">U13+X13+AA13+AB13+AE13+AG13</f>
        <v>705.09</v>
      </c>
      <c r="Q13" s="58">
        <f t="shared" ref="Q13" si="26">P13*0.8</f>
        <v>564.07</v>
      </c>
      <c r="R13" s="58">
        <f t="shared" ref="R13" si="27">P13-Q13</f>
        <v>141.02</v>
      </c>
      <c r="S13" s="58">
        <f t="shared" ref="S13" si="28">R13*AH13</f>
        <v>42.31</v>
      </c>
      <c r="T13" s="58">
        <f t="shared" ref="T13" si="29">R13-S13</f>
        <v>98.71</v>
      </c>
      <c r="U13" s="58">
        <f t="shared" ref="U13" si="30">SUM(V13:W13)</f>
        <v>572.54</v>
      </c>
      <c r="V13" s="58">
        <f t="shared" si="23"/>
        <v>400.86</v>
      </c>
      <c r="W13" s="58">
        <f t="shared" ref="W13" si="31">(D13-J13-N13)*0.08</f>
        <v>171.68</v>
      </c>
      <c r="X13" s="58">
        <f t="shared" ref="X13" si="32">SUM(Y13:Z13)</f>
        <v>21</v>
      </c>
      <c r="Y13" s="58">
        <f t="shared" ref="Y13:Y19" si="33">I13*0.6</f>
        <v>4.2</v>
      </c>
      <c r="Z13" s="58">
        <f t="shared" ref="Z13" si="34">J13*0.6</f>
        <v>16.8</v>
      </c>
      <c r="AA13" s="58">
        <f t="shared" ref="AA13:AA14" si="35">O13*0.6</f>
        <v>0</v>
      </c>
      <c r="AB13" s="58">
        <f t="shared" ref="AB13" si="36">SUM(AC13:AD13)</f>
        <v>0</v>
      </c>
      <c r="AC13" s="58">
        <f t="shared" ref="AC13" si="37">K13*6</f>
        <v>0</v>
      </c>
      <c r="AD13" s="58">
        <f t="shared" ref="AD13" si="38">M13*8</f>
        <v>0</v>
      </c>
      <c r="AE13" s="58">
        <f t="shared" ref="AE13" si="39">(E13+G13)*0.02</f>
        <v>18.5</v>
      </c>
      <c r="AF13" s="61">
        <v>105</v>
      </c>
      <c r="AG13" s="58">
        <f t="shared" ref="AG13" si="40">B13*AF13/10000</f>
        <v>93.05</v>
      </c>
      <c r="AH13" s="58">
        <v>0.3</v>
      </c>
      <c r="AI13" s="58">
        <v>564.07</v>
      </c>
    </row>
    <row r="14" ht="51" customHeight="1" spans="1:35">
      <c r="A14" s="53" t="s">
        <v>46</v>
      </c>
      <c r="B14" s="49">
        <f t="shared" si="22"/>
        <v>15197</v>
      </c>
      <c r="C14" s="54">
        <v>11164</v>
      </c>
      <c r="D14" s="54">
        <v>4007</v>
      </c>
      <c r="E14" s="54">
        <v>1408</v>
      </c>
      <c r="F14" s="55"/>
      <c r="G14" s="54">
        <v>1463</v>
      </c>
      <c r="H14" s="55"/>
      <c r="I14" s="54">
        <v>41</v>
      </c>
      <c r="J14" s="54">
        <v>16</v>
      </c>
      <c r="K14" s="55">
        <v>3</v>
      </c>
      <c r="L14" s="55">
        <v>269</v>
      </c>
      <c r="M14" s="55"/>
      <c r="N14" s="55"/>
      <c r="O14" s="55">
        <v>26</v>
      </c>
      <c r="P14" s="58">
        <f t="shared" ref="P14:P19" si="41">U14+X14+AA14+AB14+AE14+AG14</f>
        <v>1308.5</v>
      </c>
      <c r="Q14" s="58">
        <f t="shared" ref="Q14:Q19" si="42">P14*0.8</f>
        <v>1046.8</v>
      </c>
      <c r="R14" s="58">
        <f t="shared" ref="R14:R19" si="43">P14-Q14</f>
        <v>261.7</v>
      </c>
      <c r="S14" s="58">
        <f t="shared" ref="S14:S19" si="44">R14*AH14</f>
        <v>78.51</v>
      </c>
      <c r="T14" s="58">
        <f t="shared" ref="T14:T19" si="45">R14-S14</f>
        <v>183.19</v>
      </c>
      <c r="U14" s="58">
        <f t="shared" ref="U14:U19" si="46">SUM(V14:W14)</f>
        <v>970.52</v>
      </c>
      <c r="V14" s="58">
        <f t="shared" si="23"/>
        <v>651.24</v>
      </c>
      <c r="W14" s="58">
        <f t="shared" ref="W14:W19" si="47">(D14-J14-N14)*0.08</f>
        <v>319.28</v>
      </c>
      <c r="X14" s="58">
        <f t="shared" ref="X14:X19" si="48">SUM(Y14:Z14)</f>
        <v>34.2</v>
      </c>
      <c r="Y14" s="58">
        <f t="shared" si="33"/>
        <v>24.6</v>
      </c>
      <c r="Z14" s="58">
        <f t="shared" ref="Z14:Z19" si="49">J14*0.6</f>
        <v>9.6</v>
      </c>
      <c r="AA14" s="58">
        <f t="shared" si="35"/>
        <v>15.6</v>
      </c>
      <c r="AB14" s="58">
        <f t="shared" ref="AB14:AB19" si="50">SUM(AC14:AD14)</f>
        <v>18</v>
      </c>
      <c r="AC14" s="58">
        <f t="shared" ref="AC14:AC19" si="51">K14*6</f>
        <v>18</v>
      </c>
      <c r="AD14" s="58">
        <f t="shared" ref="AD14:AD19" si="52">M14*8</f>
        <v>0</v>
      </c>
      <c r="AE14" s="58">
        <f t="shared" ref="AE14:AE19" si="53">(E14+G14)*0.02</f>
        <v>57.42</v>
      </c>
      <c r="AF14" s="61">
        <v>140</v>
      </c>
      <c r="AG14" s="58">
        <f t="shared" ref="AG14:AG19" si="54">B14*AF14/10000</f>
        <v>212.76</v>
      </c>
      <c r="AH14" s="58">
        <v>0.3</v>
      </c>
      <c r="AI14" s="58">
        <v>1046.8</v>
      </c>
    </row>
    <row r="15" ht="51" customHeight="1" spans="1:35">
      <c r="A15" s="53" t="s">
        <v>47</v>
      </c>
      <c r="B15" s="49">
        <f t="shared" si="22"/>
        <v>18457</v>
      </c>
      <c r="C15" s="54">
        <v>13595</v>
      </c>
      <c r="D15" s="54">
        <v>4862</v>
      </c>
      <c r="E15" s="54">
        <v>2936</v>
      </c>
      <c r="F15" s="55"/>
      <c r="G15" s="54">
        <v>3236</v>
      </c>
      <c r="H15" s="55"/>
      <c r="I15" s="54">
        <v>33</v>
      </c>
      <c r="J15" s="54">
        <v>11</v>
      </c>
      <c r="K15" s="55">
        <v>5</v>
      </c>
      <c r="L15" s="55">
        <v>212</v>
      </c>
      <c r="M15" s="55"/>
      <c r="N15" s="55"/>
      <c r="O15" s="55"/>
      <c r="P15" s="58">
        <f t="shared" si="41"/>
        <v>1562.72</v>
      </c>
      <c r="Q15" s="58">
        <f t="shared" si="42"/>
        <v>1250.18</v>
      </c>
      <c r="R15" s="58">
        <f t="shared" si="43"/>
        <v>312.54</v>
      </c>
      <c r="S15" s="58">
        <f t="shared" si="44"/>
        <v>93.76</v>
      </c>
      <c r="T15" s="58">
        <f t="shared" si="45"/>
        <v>218.78</v>
      </c>
      <c r="U15" s="58">
        <f t="shared" si="46"/>
        <v>1189.08</v>
      </c>
      <c r="V15" s="58">
        <f t="shared" si="23"/>
        <v>801</v>
      </c>
      <c r="W15" s="58">
        <f t="shared" si="47"/>
        <v>388.08</v>
      </c>
      <c r="X15" s="58">
        <f t="shared" si="48"/>
        <v>26.4</v>
      </c>
      <c r="Y15" s="58">
        <f t="shared" si="33"/>
        <v>19.8</v>
      </c>
      <c r="Z15" s="58">
        <f t="shared" si="49"/>
        <v>6.6</v>
      </c>
      <c r="AA15" s="58">
        <f t="shared" ref="AA15:AA19" si="55">O15*0.6</f>
        <v>0</v>
      </c>
      <c r="AB15" s="58">
        <f t="shared" si="50"/>
        <v>30</v>
      </c>
      <c r="AC15" s="58">
        <f t="shared" si="51"/>
        <v>30</v>
      </c>
      <c r="AD15" s="58">
        <f t="shared" si="52"/>
        <v>0</v>
      </c>
      <c r="AE15" s="58">
        <f t="shared" si="53"/>
        <v>123.44</v>
      </c>
      <c r="AF15" s="61">
        <v>105</v>
      </c>
      <c r="AG15" s="58">
        <f t="shared" si="54"/>
        <v>193.8</v>
      </c>
      <c r="AH15" s="58">
        <v>0.3</v>
      </c>
      <c r="AI15" s="58">
        <v>1250.18</v>
      </c>
    </row>
    <row r="16" ht="51" customHeight="1" spans="1:35">
      <c r="A16" s="53" t="s">
        <v>48</v>
      </c>
      <c r="B16" s="49">
        <f t="shared" si="22"/>
        <v>6664</v>
      </c>
      <c r="C16" s="54">
        <v>4645</v>
      </c>
      <c r="D16" s="54">
        <v>2019</v>
      </c>
      <c r="E16" s="54">
        <v>138</v>
      </c>
      <c r="F16" s="55"/>
      <c r="G16" s="54">
        <v>901</v>
      </c>
      <c r="H16" s="55"/>
      <c r="I16" s="54">
        <v>19</v>
      </c>
      <c r="J16" s="54">
        <v>10</v>
      </c>
      <c r="K16" s="55">
        <v>4</v>
      </c>
      <c r="L16" s="55">
        <v>236</v>
      </c>
      <c r="M16" s="55"/>
      <c r="N16" s="55"/>
      <c r="O16" s="55"/>
      <c r="P16" s="58">
        <f t="shared" si="41"/>
        <v>579.6</v>
      </c>
      <c r="Q16" s="58">
        <f t="shared" si="42"/>
        <v>463.68</v>
      </c>
      <c r="R16" s="58">
        <f t="shared" si="43"/>
        <v>115.92</v>
      </c>
      <c r="S16" s="58">
        <f t="shared" si="44"/>
        <v>34.78</v>
      </c>
      <c r="T16" s="58">
        <f t="shared" si="45"/>
        <v>81.14</v>
      </c>
      <c r="U16" s="58">
        <f t="shared" si="46"/>
        <v>424.12</v>
      </c>
      <c r="V16" s="58">
        <f t="shared" si="23"/>
        <v>263.4</v>
      </c>
      <c r="W16" s="58">
        <f t="shared" si="47"/>
        <v>160.72</v>
      </c>
      <c r="X16" s="58">
        <f t="shared" si="48"/>
        <v>17.4</v>
      </c>
      <c r="Y16" s="58">
        <f t="shared" si="33"/>
        <v>11.4</v>
      </c>
      <c r="Z16" s="58">
        <f t="shared" si="49"/>
        <v>6</v>
      </c>
      <c r="AA16" s="58">
        <f t="shared" si="55"/>
        <v>0</v>
      </c>
      <c r="AB16" s="58">
        <f t="shared" si="50"/>
        <v>24</v>
      </c>
      <c r="AC16" s="58">
        <f t="shared" si="51"/>
        <v>24</v>
      </c>
      <c r="AD16" s="58">
        <f t="shared" si="52"/>
        <v>0</v>
      </c>
      <c r="AE16" s="58">
        <f t="shared" si="53"/>
        <v>20.78</v>
      </c>
      <c r="AF16" s="61">
        <v>140</v>
      </c>
      <c r="AG16" s="58">
        <f t="shared" si="54"/>
        <v>93.3</v>
      </c>
      <c r="AH16" s="58">
        <v>0.3</v>
      </c>
      <c r="AI16" s="58">
        <v>463.68</v>
      </c>
    </row>
    <row r="17" ht="51" customHeight="1" spans="1:35">
      <c r="A17" s="53" t="s">
        <v>49</v>
      </c>
      <c r="B17" s="49">
        <f t="shared" si="22"/>
        <v>5260</v>
      </c>
      <c r="C17" s="54">
        <v>3850</v>
      </c>
      <c r="D17" s="54">
        <v>1410</v>
      </c>
      <c r="E17" s="54">
        <v>1359</v>
      </c>
      <c r="F17" s="55"/>
      <c r="G17" s="54">
        <v>850</v>
      </c>
      <c r="H17" s="55"/>
      <c r="I17" s="54">
        <v>21</v>
      </c>
      <c r="J17" s="54">
        <v>4</v>
      </c>
      <c r="K17" s="55">
        <v>5</v>
      </c>
      <c r="L17" s="55">
        <v>267</v>
      </c>
      <c r="M17" s="55"/>
      <c r="N17" s="55"/>
      <c r="O17" s="55"/>
      <c r="P17" s="58">
        <f t="shared" si="41"/>
        <v>489.02</v>
      </c>
      <c r="Q17" s="58">
        <f t="shared" si="42"/>
        <v>391.22</v>
      </c>
      <c r="R17" s="58">
        <f t="shared" si="43"/>
        <v>97.8</v>
      </c>
      <c r="S17" s="58">
        <f t="shared" si="44"/>
        <v>29.34</v>
      </c>
      <c r="T17" s="58">
        <f t="shared" si="45"/>
        <v>68.46</v>
      </c>
      <c r="U17" s="58">
        <f t="shared" si="46"/>
        <v>326.2</v>
      </c>
      <c r="V17" s="58">
        <f t="shared" si="23"/>
        <v>213.72</v>
      </c>
      <c r="W17" s="58">
        <f t="shared" si="47"/>
        <v>112.48</v>
      </c>
      <c r="X17" s="58">
        <f t="shared" si="48"/>
        <v>15</v>
      </c>
      <c r="Y17" s="58">
        <f t="shared" si="33"/>
        <v>12.6</v>
      </c>
      <c r="Z17" s="58">
        <f t="shared" si="49"/>
        <v>2.4</v>
      </c>
      <c r="AA17" s="58">
        <f t="shared" si="55"/>
        <v>0</v>
      </c>
      <c r="AB17" s="58">
        <f t="shared" si="50"/>
        <v>30</v>
      </c>
      <c r="AC17" s="58">
        <f t="shared" si="51"/>
        <v>30</v>
      </c>
      <c r="AD17" s="58">
        <f t="shared" si="52"/>
        <v>0</v>
      </c>
      <c r="AE17" s="58">
        <f t="shared" si="53"/>
        <v>44.18</v>
      </c>
      <c r="AF17" s="61">
        <v>140</v>
      </c>
      <c r="AG17" s="58">
        <f t="shared" si="54"/>
        <v>73.64</v>
      </c>
      <c r="AH17" s="58">
        <v>0.3</v>
      </c>
      <c r="AI17" s="58">
        <v>391.22</v>
      </c>
    </row>
    <row r="18" ht="51" customHeight="1" spans="1:35">
      <c r="A18" s="53" t="s">
        <v>50</v>
      </c>
      <c r="B18" s="49">
        <f t="shared" si="22"/>
        <v>9336</v>
      </c>
      <c r="C18" s="54">
        <v>3633</v>
      </c>
      <c r="D18" s="54">
        <v>5513</v>
      </c>
      <c r="E18" s="54">
        <v>119</v>
      </c>
      <c r="F18" s="55"/>
      <c r="G18" s="54">
        <v>462</v>
      </c>
      <c r="H18" s="55"/>
      <c r="I18" s="54">
        <v>1</v>
      </c>
      <c r="J18" s="54">
        <v>1</v>
      </c>
      <c r="K18" s="55">
        <v>1</v>
      </c>
      <c r="L18" s="55">
        <v>86</v>
      </c>
      <c r="M18" s="55"/>
      <c r="N18" s="55"/>
      <c r="O18" s="55">
        <v>190</v>
      </c>
      <c r="P18" s="58">
        <f t="shared" si="41"/>
        <v>884.57</v>
      </c>
      <c r="Q18" s="58">
        <f t="shared" si="42"/>
        <v>707.66</v>
      </c>
      <c r="R18" s="58">
        <f t="shared" si="43"/>
        <v>176.91</v>
      </c>
      <c r="S18" s="58">
        <f t="shared" si="44"/>
        <v>53.07</v>
      </c>
      <c r="T18" s="58">
        <f t="shared" si="45"/>
        <v>123.84</v>
      </c>
      <c r="U18" s="58">
        <f t="shared" si="46"/>
        <v>653.72</v>
      </c>
      <c r="V18" s="58">
        <f t="shared" si="23"/>
        <v>212.76</v>
      </c>
      <c r="W18" s="58">
        <f t="shared" si="47"/>
        <v>440.96</v>
      </c>
      <c r="X18" s="58">
        <f t="shared" si="48"/>
        <v>1.2</v>
      </c>
      <c r="Y18" s="58">
        <f t="shared" si="33"/>
        <v>0.6</v>
      </c>
      <c r="Z18" s="58">
        <f t="shared" si="49"/>
        <v>0.6</v>
      </c>
      <c r="AA18" s="58">
        <f t="shared" si="55"/>
        <v>114</v>
      </c>
      <c r="AB18" s="58">
        <f t="shared" si="50"/>
        <v>6</v>
      </c>
      <c r="AC18" s="58">
        <f t="shared" si="51"/>
        <v>6</v>
      </c>
      <c r="AD18" s="58">
        <f t="shared" si="52"/>
        <v>0</v>
      </c>
      <c r="AE18" s="58">
        <f t="shared" si="53"/>
        <v>11.62</v>
      </c>
      <c r="AF18" s="61">
        <v>105</v>
      </c>
      <c r="AG18" s="58">
        <f t="shared" si="54"/>
        <v>98.03</v>
      </c>
      <c r="AH18" s="58">
        <v>0.3</v>
      </c>
      <c r="AI18" s="58">
        <v>707.66</v>
      </c>
    </row>
    <row r="19" ht="51" customHeight="1" spans="1:35">
      <c r="A19" s="53" t="s">
        <v>51</v>
      </c>
      <c r="B19" s="49">
        <f t="shared" si="22"/>
        <v>1934</v>
      </c>
      <c r="C19" s="54">
        <v>1392</v>
      </c>
      <c r="D19" s="54">
        <v>542</v>
      </c>
      <c r="E19" s="54">
        <v>0</v>
      </c>
      <c r="F19" s="55"/>
      <c r="G19" s="54">
        <v>0</v>
      </c>
      <c r="H19" s="55"/>
      <c r="I19" s="54">
        <v>0</v>
      </c>
      <c r="J19" s="54">
        <v>1</v>
      </c>
      <c r="K19" s="55"/>
      <c r="L19" s="60"/>
      <c r="M19" s="60"/>
      <c r="N19" s="60"/>
      <c r="O19" s="59"/>
      <c r="P19" s="58">
        <f t="shared" si="41"/>
        <v>147.71</v>
      </c>
      <c r="Q19" s="58">
        <f t="shared" si="42"/>
        <v>118.17</v>
      </c>
      <c r="R19" s="58">
        <f t="shared" si="43"/>
        <v>29.54</v>
      </c>
      <c r="S19" s="58">
        <f t="shared" si="44"/>
        <v>8.86</v>
      </c>
      <c r="T19" s="58">
        <f t="shared" si="45"/>
        <v>20.68</v>
      </c>
      <c r="U19" s="58">
        <f t="shared" si="46"/>
        <v>126.8</v>
      </c>
      <c r="V19" s="58">
        <f t="shared" si="23"/>
        <v>83.52</v>
      </c>
      <c r="W19" s="58">
        <f t="shared" si="47"/>
        <v>43.28</v>
      </c>
      <c r="X19" s="58">
        <f t="shared" si="48"/>
        <v>0.6</v>
      </c>
      <c r="Y19" s="58">
        <f t="shared" si="33"/>
        <v>0</v>
      </c>
      <c r="Z19" s="58">
        <f t="shared" si="49"/>
        <v>0.6</v>
      </c>
      <c r="AA19" s="58">
        <f t="shared" si="55"/>
        <v>0</v>
      </c>
      <c r="AB19" s="58">
        <f t="shared" si="50"/>
        <v>0</v>
      </c>
      <c r="AC19" s="58">
        <f t="shared" si="51"/>
        <v>0</v>
      </c>
      <c r="AD19" s="58">
        <f t="shared" si="52"/>
        <v>0</v>
      </c>
      <c r="AE19" s="58">
        <f t="shared" si="53"/>
        <v>0</v>
      </c>
      <c r="AF19" s="61">
        <v>105</v>
      </c>
      <c r="AG19" s="58">
        <f t="shared" si="54"/>
        <v>20.31</v>
      </c>
      <c r="AH19" s="58">
        <v>0.3</v>
      </c>
      <c r="AI19" s="58">
        <v>118.17</v>
      </c>
    </row>
  </sheetData>
  <mergeCells count="45">
    <mergeCell ref="A2:AI2"/>
    <mergeCell ref="P3:AH3"/>
    <mergeCell ref="P4:T4"/>
    <mergeCell ref="U4:AA4"/>
    <mergeCell ref="AB4:AD4"/>
    <mergeCell ref="AF4:AG4"/>
    <mergeCell ref="Q5:T5"/>
    <mergeCell ref="U5:W5"/>
    <mergeCell ref="X5:Z5"/>
    <mergeCell ref="AC5:AD5"/>
    <mergeCell ref="R6:T6"/>
    <mergeCell ref="V6:W6"/>
    <mergeCell ref="Y6:Z6"/>
    <mergeCell ref="A3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3:O7"/>
    <mergeCell ref="P5:P7"/>
    <mergeCell ref="Q6:Q7"/>
    <mergeCell ref="U6:U7"/>
    <mergeCell ref="X6:X7"/>
    <mergeCell ref="AA5:AA7"/>
    <mergeCell ref="AB5:AB7"/>
    <mergeCell ref="AC6:AC7"/>
    <mergeCell ref="AD6:AD7"/>
    <mergeCell ref="AE4:AE7"/>
    <mergeCell ref="AF5:AF7"/>
    <mergeCell ref="AG5:AG7"/>
    <mergeCell ref="AH4:AH7"/>
    <mergeCell ref="AI3:AI7"/>
    <mergeCell ref="B3:D4"/>
    <mergeCell ref="E3:H4"/>
    <mergeCell ref="I3:J4"/>
    <mergeCell ref="K3:N4"/>
  </mergeCells>
  <pageMargins left="0.699305555555556" right="0.699305555555556" top="0.751388888888889" bottom="0.751388888888889" header="0.297916666666667" footer="0.297916666666667"/>
  <pageSetup paperSize="9" scale="66" fitToHeight="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23"/>
  <sheetViews>
    <sheetView tabSelected="1" workbookViewId="0">
      <selection activeCell="A1" sqref="$A1:$XFD1048576"/>
    </sheetView>
  </sheetViews>
  <sheetFormatPr defaultColWidth="9" defaultRowHeight="14.25" outlineLevelCol="6"/>
  <cols>
    <col min="1" max="1" width="8.125" style="1" customWidth="1"/>
    <col min="2" max="2" width="12.125" style="1" customWidth="1"/>
    <col min="3" max="3" width="21.625" style="1" customWidth="1"/>
    <col min="4" max="4" width="14.25" style="1" customWidth="1"/>
    <col min="5" max="5" width="15.625" style="1" customWidth="1"/>
    <col min="6" max="6" width="9.625" style="1" customWidth="1"/>
    <col min="7" max="7" width="28.5" style="1" customWidth="1"/>
    <col min="8" max="16384" width="9" style="1"/>
  </cols>
  <sheetData>
    <row r="1" s="1" customFormat="1" ht="27" customHeight="1" spans="1:6">
      <c r="A1" s="3" t="s">
        <v>52</v>
      </c>
      <c r="B1" s="4"/>
      <c r="C1" s="4"/>
      <c r="D1" s="4"/>
      <c r="E1" s="4"/>
      <c r="F1" s="4"/>
    </row>
    <row r="2" s="1" customFormat="1" ht="39" customHeight="1" spans="1:7">
      <c r="A2" s="5" t="s">
        <v>53</v>
      </c>
      <c r="B2" s="5"/>
      <c r="C2" s="5"/>
      <c r="D2" s="5"/>
      <c r="E2" s="5"/>
      <c r="F2" s="5"/>
      <c r="G2" s="5"/>
    </row>
    <row r="3" s="1" customFormat="1" ht="24" customHeight="1" spans="1:7">
      <c r="A3" s="6" t="s">
        <v>54</v>
      </c>
      <c r="B3" s="6"/>
      <c r="C3" s="6"/>
      <c r="D3" s="6"/>
      <c r="E3" s="6"/>
      <c r="F3" s="6"/>
      <c r="G3" s="6"/>
    </row>
    <row r="4" s="2" customFormat="1" ht="28" customHeight="1" spans="1:6">
      <c r="A4" s="7"/>
      <c r="B4" s="8"/>
      <c r="C4" s="9"/>
      <c r="D4" s="10" t="s">
        <v>55</v>
      </c>
      <c r="E4" s="10"/>
      <c r="F4" s="9"/>
    </row>
    <row r="5" s="1" customFormat="1" ht="32" customHeight="1" spans="1:7">
      <c r="A5" s="11" t="s">
        <v>56</v>
      </c>
      <c r="B5" s="12"/>
      <c r="C5" s="11" t="s">
        <v>57</v>
      </c>
      <c r="D5" s="13"/>
      <c r="E5" s="13"/>
      <c r="F5" s="13"/>
      <c r="G5" s="12"/>
    </row>
    <row r="6" s="1" customFormat="1" ht="32" customHeight="1" spans="1:7">
      <c r="A6" s="11" t="s">
        <v>58</v>
      </c>
      <c r="B6" s="12"/>
      <c r="C6" s="11" t="s">
        <v>59</v>
      </c>
      <c r="D6" s="13"/>
      <c r="E6" s="13"/>
      <c r="F6" s="13"/>
      <c r="G6" s="12"/>
    </row>
    <row r="7" s="1" customFormat="1" ht="32" customHeight="1" spans="1:7">
      <c r="A7" s="11" t="s">
        <v>60</v>
      </c>
      <c r="B7" s="12"/>
      <c r="C7" s="11" t="s">
        <v>61</v>
      </c>
      <c r="D7" s="13"/>
      <c r="E7" s="14" t="s">
        <v>62</v>
      </c>
      <c r="F7" s="14" t="s">
        <v>63</v>
      </c>
      <c r="G7" s="14"/>
    </row>
    <row r="8" s="1" customFormat="1" ht="32" customHeight="1" spans="1:7">
      <c r="A8" s="11" t="s">
        <v>64</v>
      </c>
      <c r="B8" s="12"/>
      <c r="C8" s="11" t="s">
        <v>65</v>
      </c>
      <c r="D8" s="13"/>
      <c r="E8" s="14" t="s">
        <v>66</v>
      </c>
      <c r="F8" s="11" t="s">
        <v>65</v>
      </c>
      <c r="G8" s="12"/>
    </row>
    <row r="9" s="1" customFormat="1" ht="33" customHeight="1" spans="1:7">
      <c r="A9" s="15" t="s">
        <v>67</v>
      </c>
      <c r="B9" s="16"/>
      <c r="C9" s="17" t="s">
        <v>68</v>
      </c>
      <c r="D9" s="11">
        <v>11058.81</v>
      </c>
      <c r="E9" s="13"/>
      <c r="F9" s="13"/>
      <c r="G9" s="12"/>
    </row>
    <row r="10" s="1" customFormat="1" ht="33" customHeight="1" spans="1:7">
      <c r="A10" s="18"/>
      <c r="B10" s="19"/>
      <c r="C10" s="17" t="s">
        <v>69</v>
      </c>
      <c r="D10" s="20">
        <v>11058.81</v>
      </c>
      <c r="E10" s="21"/>
      <c r="F10" s="21"/>
      <c r="G10" s="22"/>
    </row>
    <row r="11" s="1" customFormat="1" ht="33" customHeight="1" spans="1:7">
      <c r="A11" s="23"/>
      <c r="B11" s="24"/>
      <c r="C11" s="17" t="s">
        <v>70</v>
      </c>
      <c r="D11" s="11"/>
      <c r="E11" s="13"/>
      <c r="F11" s="13"/>
      <c r="G11" s="12"/>
    </row>
    <row r="12" s="1" customFormat="1" ht="78" customHeight="1" spans="1:7">
      <c r="A12" s="14" t="s">
        <v>71</v>
      </c>
      <c r="B12" s="25" t="s">
        <v>72</v>
      </c>
      <c r="C12" s="25"/>
      <c r="D12" s="25"/>
      <c r="E12" s="25"/>
      <c r="F12" s="25"/>
      <c r="G12" s="26"/>
    </row>
    <row r="13" s="1" customFormat="1" ht="42" customHeight="1" spans="1:7">
      <c r="A13" s="27" t="s">
        <v>73</v>
      </c>
      <c r="B13" s="28" t="s">
        <v>74</v>
      </c>
      <c r="C13" s="29" t="s">
        <v>75</v>
      </c>
      <c r="D13" s="29" t="s">
        <v>76</v>
      </c>
      <c r="E13" s="29"/>
      <c r="F13" s="29"/>
      <c r="G13" s="29" t="s">
        <v>77</v>
      </c>
    </row>
    <row r="14" s="1" customFormat="1" ht="39" customHeight="1" spans="1:7">
      <c r="A14" s="27"/>
      <c r="B14" s="27" t="s">
        <v>78</v>
      </c>
      <c r="C14" s="30" t="s">
        <v>79</v>
      </c>
      <c r="D14" s="31" t="s">
        <v>80</v>
      </c>
      <c r="E14" s="31"/>
      <c r="F14" s="31"/>
      <c r="G14" s="32">
        <v>167952</v>
      </c>
    </row>
    <row r="15" s="1" customFormat="1" ht="39" customHeight="1" spans="1:7">
      <c r="A15" s="27"/>
      <c r="B15" s="27"/>
      <c r="C15" s="33" t="s">
        <v>81</v>
      </c>
      <c r="D15" s="34" t="s">
        <v>82</v>
      </c>
      <c r="E15" s="34"/>
      <c r="F15" s="34"/>
      <c r="G15" s="32" t="s">
        <v>83</v>
      </c>
    </row>
    <row r="16" s="1" customFormat="1" ht="39" customHeight="1" spans="1:7">
      <c r="A16" s="27"/>
      <c r="B16" s="27"/>
      <c r="C16" s="33" t="s">
        <v>84</v>
      </c>
      <c r="D16" s="34" t="s">
        <v>85</v>
      </c>
      <c r="E16" s="34"/>
      <c r="F16" s="34"/>
      <c r="G16" s="35">
        <v>1</v>
      </c>
    </row>
    <row r="17" s="1" customFormat="1" ht="39" customHeight="1" spans="1:7">
      <c r="A17" s="27"/>
      <c r="B17" s="27"/>
      <c r="C17" s="33" t="s">
        <v>86</v>
      </c>
      <c r="D17" s="34" t="s">
        <v>87</v>
      </c>
      <c r="E17" s="34"/>
      <c r="F17" s="34"/>
      <c r="G17" s="32" t="s">
        <v>88</v>
      </c>
    </row>
    <row r="18" s="1" customFormat="1" ht="39" customHeight="1" spans="1:7">
      <c r="A18" s="27"/>
      <c r="B18" s="27"/>
      <c r="C18" s="33"/>
      <c r="D18" s="34" t="s">
        <v>89</v>
      </c>
      <c r="E18" s="34"/>
      <c r="F18" s="34"/>
      <c r="G18" s="32" t="s">
        <v>90</v>
      </c>
    </row>
    <row r="19" s="1" customFormat="1" ht="39" customHeight="1" spans="1:7">
      <c r="A19" s="27"/>
      <c r="B19" s="36" t="s">
        <v>91</v>
      </c>
      <c r="C19" s="33" t="s">
        <v>92</v>
      </c>
      <c r="D19" s="34" t="s">
        <v>93</v>
      </c>
      <c r="E19" s="34"/>
      <c r="F19" s="34"/>
      <c r="G19" s="32" t="s">
        <v>94</v>
      </c>
    </row>
    <row r="20" s="1" customFormat="1" ht="44" customHeight="1" spans="1:7">
      <c r="A20" s="27"/>
      <c r="B20" s="36"/>
      <c r="C20" s="33"/>
      <c r="D20" s="34" t="s">
        <v>95</v>
      </c>
      <c r="E20" s="34"/>
      <c r="F20" s="34"/>
      <c r="G20" s="37" t="s">
        <v>96</v>
      </c>
    </row>
    <row r="21" s="1" customFormat="1" ht="39" customHeight="1" spans="1:7">
      <c r="A21" s="27"/>
      <c r="B21" s="36" t="s">
        <v>97</v>
      </c>
      <c r="C21" s="33" t="s">
        <v>98</v>
      </c>
      <c r="D21" s="34" t="s">
        <v>99</v>
      </c>
      <c r="E21" s="34"/>
      <c r="F21" s="34"/>
      <c r="G21" s="38" t="s">
        <v>100</v>
      </c>
    </row>
    <row r="22" s="1" customFormat="1" ht="39" customHeight="1" spans="1:7">
      <c r="A22" s="27"/>
      <c r="B22" s="36"/>
      <c r="C22" s="33"/>
      <c r="D22" s="34" t="s">
        <v>101</v>
      </c>
      <c r="E22" s="34"/>
      <c r="F22" s="34"/>
      <c r="G22" s="38" t="s">
        <v>100</v>
      </c>
    </row>
    <row r="23" s="1" customFormat="1" ht="39" customHeight="1" spans="1:7">
      <c r="A23" s="27"/>
      <c r="B23" s="36"/>
      <c r="C23" s="33"/>
      <c r="D23" s="34" t="s">
        <v>102</v>
      </c>
      <c r="E23" s="34"/>
      <c r="F23" s="34"/>
      <c r="G23" s="38" t="s">
        <v>100</v>
      </c>
    </row>
  </sheetData>
  <mergeCells count="36">
    <mergeCell ref="A2:G2"/>
    <mergeCell ref="A3:G3"/>
    <mergeCell ref="D4:E4"/>
    <mergeCell ref="A5:B5"/>
    <mergeCell ref="C5:G5"/>
    <mergeCell ref="A6:B6"/>
    <mergeCell ref="C6:G6"/>
    <mergeCell ref="A7:B7"/>
    <mergeCell ref="C7:D7"/>
    <mergeCell ref="F7:G7"/>
    <mergeCell ref="A8:B8"/>
    <mergeCell ref="C8:D8"/>
    <mergeCell ref="F8:G8"/>
    <mergeCell ref="D9:G9"/>
    <mergeCell ref="D10:G10"/>
    <mergeCell ref="D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13:A23"/>
    <mergeCell ref="B14:B18"/>
    <mergeCell ref="B19:B20"/>
    <mergeCell ref="B21:B23"/>
    <mergeCell ref="C17:C18"/>
    <mergeCell ref="C19:C20"/>
    <mergeCell ref="C21:C23"/>
    <mergeCell ref="A9:B11"/>
  </mergeCells>
  <pageMargins left="0.75" right="0.75" top="1" bottom="1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全年测算表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LY</cp:lastModifiedBy>
  <dcterms:created xsi:type="dcterms:W3CDTF">2019-03-06T11:01:00Z</dcterms:created>
  <dcterms:modified xsi:type="dcterms:W3CDTF">2019-12-16T11:23:04Z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  <property fmtid="{D5CDD505-2E9C-101B-9397-08002B2CF9AE}" pid="3" name="KSOReadingLayout">
    <vt:bool>true</vt:bool>
  </property>
</Properties>
</file>